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Light Load\"/>
    </mc:Choice>
  </mc:AlternateContent>
  <xr:revisionPtr revIDLastSave="0" documentId="13_ncr:1_{E93E29F4-62F5-42BB-A3FD-02488125B268}" xr6:coauthVersionLast="47" xr6:coauthVersionMax="47" xr10:uidLastSave="{00000000-0000-0000-0000-000000000000}"/>
  <bookViews>
    <workbookView xWindow="-120" yWindow="-120" windowWidth="29040" windowHeight="17520" tabRatio="697" activeTab="1" xr2:uid="{00000000-000D-0000-FFFF-FFFF00000000}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Drop'!$A$5:$J$6</definedName>
    <definedName name="_xlnm._FilterDatabase" localSheetId="0" hidden="1">'N-1 Thermal'!$A$5:$N$5</definedName>
    <definedName name="_xlnm._FilterDatabase" localSheetId="2" hidden="1">'N-1 Volt Drop'!$A$5:$N$5</definedName>
    <definedName name="_xlnm._FilterDatabase" localSheetId="1" hidden="1">'N-1 Volt Mag'!$A$5:$N$17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2" l="1"/>
  <c r="A7" i="2"/>
  <c r="A8" i="2"/>
  <c r="A9" i="2"/>
  <c r="A10" i="2"/>
  <c r="A11" i="2"/>
</calcChain>
</file>

<file path=xl/sharedStrings.xml><?xml version="1.0" encoding="utf-8"?>
<sst xmlns="http://schemas.openxmlformats.org/spreadsheetml/2006/main" count="178" uniqueCount="83">
  <si>
    <t>Comments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</si>
  <si>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</si>
  <si>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</si>
  <si>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</si>
  <si>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</si>
  <si>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</si>
  <si>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</si>
  <si>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</si>
  <si>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</si>
  <si>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</si>
  <si>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</si>
  <si>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</si>
  <si>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</si>
  <si>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</si>
  <si>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</si>
  <si>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</si>
  <si>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</si>
  <si>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</si>
  <si>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</si>
  <si>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</si>
  <si>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</si>
  <si>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</si>
  <si>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</si>
  <si>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</si>
  <si>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</si>
  <si>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</si>
  <si>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</si>
  <si>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</si>
  <si>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</si>
  <si>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</si>
  <si>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</si>
  <si>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FG # Status</t>
  </si>
  <si>
    <t>PJM N-1 Load Drop Result (Light Load 2031 Case)</t>
  </si>
  <si>
    <t>PJM N-1 Thermal Result (Light Load 2031 Case)</t>
  </si>
  <si>
    <t>PJM N-1 Voltage Magnitude Result (Light Load 2031 Case)</t>
  </si>
  <si>
    <t>PJM N-1 Voltage Drop Result (Light Load 2031 Case)</t>
  </si>
  <si>
    <t>Tower</t>
  </si>
  <si>
    <t>345</t>
  </si>
  <si>
    <t>05FIELDALE4</t>
  </si>
  <si>
    <t>205</t>
  </si>
  <si>
    <t>05FIELDALE3</t>
  </si>
  <si>
    <t>05FIELDALE2</t>
  </si>
  <si>
    <t>05STONELEIGH</t>
  </si>
  <si>
    <t>05SMITHRIVER</t>
  </si>
  <si>
    <t>05FIELDALE1</t>
  </si>
  <si>
    <t>AEP_P7-1_#10881___SRT-A</t>
  </si>
  <si>
    <t>DVP_P7-1: LN 2165-2170_SRT-A</t>
  </si>
  <si>
    <t>0.0</t>
  </si>
  <si>
    <t>373.9</t>
  </si>
  <si>
    <t>No</t>
  </si>
  <si>
    <t>Reliability Violations on Transmission Facilities Below 200 kV exclusion</t>
  </si>
  <si>
    <t>To be adressed through supplemental process.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</si>
  <si>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</si>
  <si>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</si>
  <si>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</si>
  <si>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</si>
  <si>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</si>
  <si>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</si>
  <si>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</si>
  <si>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</si>
  <si>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</si>
  <si>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</si>
  <si>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</si>
  <si>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</si>
  <si>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</si>
  <si>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Active</t>
  </si>
  <si>
    <t>Informational-Only</t>
  </si>
  <si>
    <t>05PATRCKHNRY</t>
  </si>
  <si>
    <t>AEP_P7-1_#10880___SRT-A</t>
  </si>
  <si>
    <t>05OAKLEV</t>
  </si>
  <si>
    <t>N/A</t>
  </si>
  <si>
    <t>2026-W1-N1-SVM1</t>
  </si>
  <si>
    <t>2026-W1-N1-SVM2</t>
  </si>
  <si>
    <t>2026-W1-N1-SVM3</t>
  </si>
  <si>
    <t>2026-W1-N1-SVM4</t>
  </si>
  <si>
    <t>2026-W1-N1-SVM5</t>
  </si>
  <si>
    <t>2026-W1-N1-SVM6</t>
  </si>
  <si>
    <t>2026-W1-N1-SVM7</t>
  </si>
  <si>
    <t>2026-W1-N1-SVM8</t>
  </si>
  <si>
    <t>2026-W1-N1-SVM9</t>
  </si>
  <si>
    <t>2026-W1-N1-SVM10</t>
  </si>
  <si>
    <t>2026-W1-N1-SVM11</t>
  </si>
  <si>
    <t>2026-W1-N1-SVM12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</si>
</sst>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onsolas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C5"/>
  <sheetViews>
    <sheetView zoomScale="85" zoomScaleNormal="85" workbookViewId="0">
      <selection activeCell="F6" sqref="F6"/>
    </sheetView>
  </sheetViews>
  <sheetFormatPr defaultRowHeight="15" x14ac:dyDescent="0.25"/>
  <cols>
    <col min="1" max="1" width="8.140625" bestFit="1" customWidth="1"/>
    <col min="2" max="2" width="4" bestFit="1" customWidth="1"/>
    <col min="3" max="3" width="6.42578125" bestFit="1" customWidth="1"/>
    <col min="4" max="4" width="8.42578125" bestFit="1" customWidth="1"/>
    <col min="5" max="5" width="6.7109375" bestFit="1" customWidth="1"/>
    <col min="6" max="6" width="8.85546875" bestFit="1" customWidth="1"/>
    <col min="7" max="8" width="4.28515625" bestFit="1" customWidth="1"/>
    <col min="9" max="9" width="6" bestFit="1" customWidth="1"/>
    <col min="10" max="10" width="6.5703125" bestFit="1" customWidth="1"/>
    <col min="11" max="12" width="8.85546875" bestFit="1" customWidth="1"/>
    <col min="13" max="13" width="9.85546875" bestFit="1" customWidth="1"/>
    <col min="14" max="14" width="12" style="1" bestFit="1" customWidth="1"/>
    <col min="15" max="15" width="23.28515625" bestFit="1" customWidth="1"/>
    <col min="16" max="16" width="21.140625" bestFit="1" customWidth="1"/>
    <col min="17" max="17" width="10.5703125" bestFit="1" customWidth="1"/>
    <col min="18" max="18" width="9.5703125" bestFit="1" customWidth="1"/>
    <col min="19" max="19" width="11" bestFit="1" customWidth="1"/>
    <col min="20" max="20" width="11.140625" bestFit="1" customWidth="1"/>
    <col min="21" max="21" width="10.28515625" bestFit="1" customWidth="1"/>
    <col min="22" max="22" width="10.42578125" bestFit="1" customWidth="1"/>
    <col min="23" max="23" width="11.85546875" bestFit="1" customWidth="1"/>
    <col min="24" max="24" width="12" bestFit="1" customWidth="1"/>
    <col min="25" max="25" width="11.140625" bestFit="1" customWidth="1"/>
    <col min="26" max="26" width="10.28515625" bestFit="1" customWidth="1"/>
    <col min="27" max="27" width="11.7109375" bestFit="1" customWidth="1"/>
    <col min="28" max="28" width="11.85546875" bestFit="1" customWidth="1"/>
    <col min="29" max="29" width="11" bestFit="1" customWidth="1"/>
  </cols>
  <sheetData>
    <row r="4" spans="1:29" ht="18.75" x14ac:dyDescent="0.25">
      <c r="A4" s="11" t="s">
        <v>33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 t="s">
        <v>52</v>
      </c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s="6" customFormat="1" ht="30" x14ac:dyDescent="0.25">
      <c r="A5" s="13" t="s">
        <v>31</v>
      </c>
      <c r="B5" s="7" t="s">
        <v>20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9" t="s">
        <v>10</v>
      </c>
      <c r="M5" s="8" t="s">
        <v>11</v>
      </c>
      <c r="N5" s="8" t="s">
        <v>12</v>
      </c>
      <c r="O5" s="10" t="s">
        <v>19</v>
      </c>
      <c r="P5" s="10" t="s">
        <v>22</v>
      </c>
      <c r="Q5" s="8" t="s">
        <v>0</v>
      </c>
      <c r="R5" s="14" t="s">
        <v>53</v>
      </c>
      <c r="S5" s="14" t="s">
        <v>54</v>
      </c>
      <c r="T5" s="14" t="s">
        <v>55</v>
      </c>
      <c r="U5" s="14" t="s">
        <v>56</v>
      </c>
      <c r="V5" s="14" t="s">
        <v>57</v>
      </c>
      <c r="W5" s="14" t="s">
        <v>58</v>
      </c>
      <c r="X5" s="14" t="s">
        <v>59</v>
      </c>
      <c r="Y5" s="14" t="s">
        <v>60</v>
      </c>
      <c r="Z5" s="14" t="s">
        <v>61</v>
      </c>
      <c r="AA5" s="14" t="s">
        <v>62</v>
      </c>
      <c r="AB5" s="14" t="s">
        <v>63</v>
      </c>
      <c r="AC5" s="14" t="s">
        <v>64</v>
      </c>
    </row>
  </sheetData>
  <mergeCells count="2">
    <mergeCell ref="A4:Q4"/>
    <mergeCell ref="R4:A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O17"/>
  <sheetViews>
    <sheetView tabSelected="1" topLeftCell="B1" zoomScale="70" zoomScaleNormal="70" workbookViewId="0">
      <pane ySplit="5" topLeftCell="A6" activePane="bottomLeft" state="frozen"/>
      <selection pane="bottomLeft" activeCell="J8" sqref="J8"/>
    </sheetView>
  </sheetViews>
  <sheetFormatPr defaultColWidth="9.140625" defaultRowHeight="15" x14ac:dyDescent="0.25"/>
  <cols>
    <col min="1" max="1" width="37.42578125" bestFit="1" customWidth="1"/>
    <col min="2" max="2" width="14.85546875" bestFit="1" customWidth="1"/>
    <col min="3" max="3" width="21" style="5" bestFit="1" customWidth="1"/>
    <col min="4" max="4" width="8.7109375" style="2" bestFit="1" customWidth="1"/>
    <col min="5" max="5" width="18.140625" bestFit="1" customWidth="1"/>
    <col min="6" max="6" width="5" bestFit="1" customWidth="1"/>
    <col min="7" max="7" width="6.7109375" bestFit="1" customWidth="1"/>
    <col min="8" max="8" width="11.140625" bestFit="1" customWidth="1"/>
    <col min="9" max="9" width="11.42578125" bestFit="1" customWidth="1"/>
    <col min="10" max="10" width="20.5703125" bestFit="1" customWidth="1"/>
    <col min="11" max="11" width="12.42578125" bestFit="1" customWidth="1"/>
    <col min="12" max="12" width="30.140625" bestFit="1" customWidth="1"/>
    <col min="13" max="13" width="17.85546875" bestFit="1" customWidth="1"/>
    <col min="14" max="14" width="68.5703125" bestFit="1" customWidth="1"/>
    <col min="15" max="15" width="13" bestFit="1" customWidth="1"/>
  </cols>
  <sheetData>
    <row r="4" spans="1:15" ht="19.5" customHeight="1" x14ac:dyDescent="0.25">
      <c r="A4" s="14"/>
      <c r="B4" s="11" t="s">
        <v>34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s="3" customFormat="1" ht="25.5" x14ac:dyDescent="0.25">
      <c r="A5" s="18"/>
      <c r="B5" s="13" t="s">
        <v>31</v>
      </c>
      <c r="C5" s="15" t="s">
        <v>20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21</v>
      </c>
      <c r="K5" s="7" t="s">
        <v>11</v>
      </c>
      <c r="L5" s="7" t="s">
        <v>12</v>
      </c>
      <c r="M5" s="16" t="s">
        <v>19</v>
      </c>
      <c r="N5" s="17" t="s">
        <v>22</v>
      </c>
      <c r="O5" s="7" t="s">
        <v>0</v>
      </c>
    </row>
    <row r="6" spans="1:15" x14ac:dyDescent="0.25">
      <c r="A6" s="14" t="str">
        <f t="shared" ref="A6:A11" si="0">D6&amp;L6</f>
        <v>244904AEP_P7-1_#10881___SRT-A</v>
      </c>
      <c r="B6" s="14" t="s">
        <v>65</v>
      </c>
      <c r="C6" s="19" t="s">
        <v>71</v>
      </c>
      <c r="D6" s="14">
        <v>244904</v>
      </c>
      <c r="E6" s="14" t="s">
        <v>38</v>
      </c>
      <c r="F6" s="14">
        <v>138</v>
      </c>
      <c r="G6" s="14" t="s">
        <v>39</v>
      </c>
      <c r="H6" s="14">
        <v>1.0623199999999999</v>
      </c>
      <c r="I6" s="14">
        <v>1.0350600000000001</v>
      </c>
      <c r="J6" s="14">
        <v>1.05</v>
      </c>
      <c r="K6" s="14" t="s">
        <v>36</v>
      </c>
      <c r="L6" s="14" t="s">
        <v>45</v>
      </c>
      <c r="M6" s="14" t="s">
        <v>49</v>
      </c>
      <c r="N6" s="14" t="s">
        <v>50</v>
      </c>
      <c r="O6" s="14"/>
    </row>
    <row r="7" spans="1:15" x14ac:dyDescent="0.25">
      <c r="A7" s="14" t="str">
        <f t="shared" si="0"/>
        <v>244390AEP_P7-1_#10881___SRT-A</v>
      </c>
      <c r="B7" s="14" t="s">
        <v>65</v>
      </c>
      <c r="C7" s="19" t="s">
        <v>72</v>
      </c>
      <c r="D7" s="14">
        <v>244390</v>
      </c>
      <c r="E7" s="14" t="s">
        <v>40</v>
      </c>
      <c r="F7" s="14">
        <v>138</v>
      </c>
      <c r="G7" s="14" t="s">
        <v>39</v>
      </c>
      <c r="H7" s="14">
        <v>1.0623199999999999</v>
      </c>
      <c r="I7" s="14">
        <v>1.0350600000000001</v>
      </c>
      <c r="J7" s="14">
        <v>1.05</v>
      </c>
      <c r="K7" s="14" t="s">
        <v>36</v>
      </c>
      <c r="L7" s="14" t="s">
        <v>45</v>
      </c>
      <c r="M7" s="14" t="s">
        <v>49</v>
      </c>
      <c r="N7" s="14" t="s">
        <v>50</v>
      </c>
      <c r="O7" s="14"/>
    </row>
    <row r="8" spans="1:15" x14ac:dyDescent="0.25">
      <c r="A8" s="14" t="str">
        <f t="shared" si="0"/>
        <v>243799AEP_P7-1_#10881___SRT-A</v>
      </c>
      <c r="B8" s="14" t="s">
        <v>65</v>
      </c>
      <c r="C8" s="19" t="s">
        <v>73</v>
      </c>
      <c r="D8" s="14">
        <v>243799</v>
      </c>
      <c r="E8" s="14" t="s">
        <v>41</v>
      </c>
      <c r="F8" s="14">
        <v>138</v>
      </c>
      <c r="G8" s="14" t="s">
        <v>39</v>
      </c>
      <c r="H8" s="14">
        <v>1.0623199999999999</v>
      </c>
      <c r="I8" s="14">
        <v>1.0350699999999999</v>
      </c>
      <c r="J8" s="14">
        <v>1.05</v>
      </c>
      <c r="K8" s="14" t="s">
        <v>36</v>
      </c>
      <c r="L8" s="14" t="s">
        <v>45</v>
      </c>
      <c r="M8" s="14" t="s">
        <v>49</v>
      </c>
      <c r="N8" s="14" t="s">
        <v>50</v>
      </c>
      <c r="O8" s="14"/>
    </row>
    <row r="9" spans="1:15" x14ac:dyDescent="0.25">
      <c r="A9" s="14" t="str">
        <f t="shared" si="0"/>
        <v>243655AEP_P7-1_#10881___SRT-A</v>
      </c>
      <c r="B9" s="14" t="s">
        <v>65</v>
      </c>
      <c r="C9" s="19" t="s">
        <v>74</v>
      </c>
      <c r="D9" s="14">
        <v>243655</v>
      </c>
      <c r="E9" s="14" t="s">
        <v>42</v>
      </c>
      <c r="F9" s="14">
        <v>138</v>
      </c>
      <c r="G9" s="14" t="s">
        <v>39</v>
      </c>
      <c r="H9" s="14">
        <v>1.0610299999999999</v>
      </c>
      <c r="I9" s="14">
        <v>1.03504</v>
      </c>
      <c r="J9" s="14">
        <v>1.05</v>
      </c>
      <c r="K9" s="14" t="s">
        <v>36</v>
      </c>
      <c r="L9" s="14" t="s">
        <v>45</v>
      </c>
      <c r="M9" s="14" t="s">
        <v>49</v>
      </c>
      <c r="N9" s="14" t="s">
        <v>50</v>
      </c>
      <c r="O9" s="14"/>
    </row>
    <row r="10" spans="1:15" x14ac:dyDescent="0.25">
      <c r="A10" s="14" t="str">
        <f t="shared" si="0"/>
        <v>243652AEP_P7-1_#10881___SRT-A</v>
      </c>
      <c r="B10" s="14" t="s">
        <v>65</v>
      </c>
      <c r="C10" s="19" t="s">
        <v>75</v>
      </c>
      <c r="D10" s="14">
        <v>243652</v>
      </c>
      <c r="E10" s="14" t="s">
        <v>43</v>
      </c>
      <c r="F10" s="14">
        <v>138</v>
      </c>
      <c r="G10" s="14" t="s">
        <v>39</v>
      </c>
      <c r="H10" s="14">
        <v>1.05871</v>
      </c>
      <c r="I10" s="14">
        <v>1.0350900000000001</v>
      </c>
      <c r="J10" s="14">
        <v>1.05</v>
      </c>
      <c r="K10" s="14" t="s">
        <v>36</v>
      </c>
      <c r="L10" s="14" t="s">
        <v>45</v>
      </c>
      <c r="M10" s="14" t="s">
        <v>49</v>
      </c>
      <c r="N10" s="14" t="s">
        <v>50</v>
      </c>
      <c r="O10" s="14"/>
    </row>
    <row r="11" spans="1:15" x14ac:dyDescent="0.25">
      <c r="A11" s="14" t="str">
        <f t="shared" si="0"/>
        <v>242638AEP_P7-1_#10881___SRT-A</v>
      </c>
      <c r="B11" s="14" t="s">
        <v>65</v>
      </c>
      <c r="C11" s="19" t="s">
        <v>76</v>
      </c>
      <c r="D11" s="14">
        <v>242638</v>
      </c>
      <c r="E11" s="14" t="s">
        <v>44</v>
      </c>
      <c r="F11" s="14">
        <v>138</v>
      </c>
      <c r="G11" s="14" t="s">
        <v>39</v>
      </c>
      <c r="H11" s="14">
        <v>1.0623199999999999</v>
      </c>
      <c r="I11" s="14">
        <v>1.03505</v>
      </c>
      <c r="J11" s="14">
        <v>1.05</v>
      </c>
      <c r="K11" s="14" t="s">
        <v>36</v>
      </c>
      <c r="L11" s="14" t="s">
        <v>45</v>
      </c>
      <c r="M11" s="14" t="s">
        <v>49</v>
      </c>
      <c r="N11" s="14" t="s">
        <v>50</v>
      </c>
      <c r="O11" s="14"/>
    </row>
    <row r="12" spans="1:15" x14ac:dyDescent="0.25">
      <c r="A12" s="14"/>
      <c r="B12" s="14" t="s">
        <v>65</v>
      </c>
      <c r="C12" s="19" t="s">
        <v>77</v>
      </c>
      <c r="D12" s="14">
        <v>288720</v>
      </c>
      <c r="E12" s="14" t="s">
        <v>67</v>
      </c>
      <c r="F12" s="14">
        <v>138</v>
      </c>
      <c r="G12" s="14" t="s">
        <v>39</v>
      </c>
      <c r="H12" s="14">
        <v>1.0517399999999999</v>
      </c>
      <c r="I12" s="14">
        <v>1.03501</v>
      </c>
      <c r="J12" s="14">
        <v>1.05</v>
      </c>
      <c r="K12" s="14" t="s">
        <v>36</v>
      </c>
      <c r="L12" s="14" t="s">
        <v>45</v>
      </c>
      <c r="M12" s="14" t="s">
        <v>49</v>
      </c>
      <c r="N12" s="14" t="s">
        <v>50</v>
      </c>
      <c r="O12" s="14"/>
    </row>
    <row r="13" spans="1:15" x14ac:dyDescent="0.25">
      <c r="A13" s="14"/>
      <c r="B13" s="14" t="s">
        <v>65</v>
      </c>
      <c r="C13" s="19" t="s">
        <v>78</v>
      </c>
      <c r="D13" s="14">
        <v>244904</v>
      </c>
      <c r="E13" s="14" t="s">
        <v>38</v>
      </c>
      <c r="F13" s="14">
        <v>138</v>
      </c>
      <c r="G13" s="14" t="s">
        <v>39</v>
      </c>
      <c r="H13" s="14">
        <v>1.0505500000000001</v>
      </c>
      <c r="I13" s="14">
        <v>1.0350600000000001</v>
      </c>
      <c r="J13" s="14">
        <v>1.05</v>
      </c>
      <c r="K13" s="14" t="s">
        <v>36</v>
      </c>
      <c r="L13" s="14" t="s">
        <v>68</v>
      </c>
      <c r="M13" s="14" t="s">
        <v>49</v>
      </c>
      <c r="N13" s="14" t="s">
        <v>50</v>
      </c>
      <c r="O13" s="14"/>
    </row>
    <row r="14" spans="1:15" x14ac:dyDescent="0.25">
      <c r="A14" s="14"/>
      <c r="B14" s="14" t="s">
        <v>65</v>
      </c>
      <c r="C14" s="19" t="s">
        <v>79</v>
      </c>
      <c r="D14" s="14">
        <v>244390</v>
      </c>
      <c r="E14" s="14" t="s">
        <v>40</v>
      </c>
      <c r="F14" s="14">
        <v>138</v>
      </c>
      <c r="G14" s="14" t="s">
        <v>39</v>
      </c>
      <c r="H14" s="14">
        <v>1.0505599999999999</v>
      </c>
      <c r="I14" s="14">
        <v>1.0350600000000001</v>
      </c>
      <c r="J14" s="14">
        <v>1.05</v>
      </c>
      <c r="K14" s="14" t="s">
        <v>36</v>
      </c>
      <c r="L14" s="14" t="s">
        <v>68</v>
      </c>
      <c r="M14" s="14" t="s">
        <v>49</v>
      </c>
      <c r="N14" s="14" t="s">
        <v>50</v>
      </c>
      <c r="O14" s="14"/>
    </row>
    <row r="15" spans="1:15" x14ac:dyDescent="0.25">
      <c r="A15" s="14"/>
      <c r="B15" s="14" t="s">
        <v>65</v>
      </c>
      <c r="C15" s="19" t="s">
        <v>80</v>
      </c>
      <c r="D15" s="14">
        <v>243799</v>
      </c>
      <c r="E15" s="14" t="s">
        <v>41</v>
      </c>
      <c r="F15" s="14">
        <v>138</v>
      </c>
      <c r="G15" s="14" t="s">
        <v>39</v>
      </c>
      <c r="H15" s="14">
        <v>1.05054</v>
      </c>
      <c r="I15" s="14">
        <v>1.0350699999999999</v>
      </c>
      <c r="J15" s="14">
        <v>1.05</v>
      </c>
      <c r="K15" s="14" t="s">
        <v>36</v>
      </c>
      <c r="L15" s="14" t="s">
        <v>68</v>
      </c>
      <c r="M15" s="14" t="s">
        <v>49</v>
      </c>
      <c r="N15" s="14" t="s">
        <v>50</v>
      </c>
      <c r="O15" s="14"/>
    </row>
    <row r="16" spans="1:15" x14ac:dyDescent="0.25">
      <c r="A16" s="14"/>
      <c r="B16" s="14" t="s">
        <v>65</v>
      </c>
      <c r="C16" s="19" t="s">
        <v>81</v>
      </c>
      <c r="D16" s="14">
        <v>242736</v>
      </c>
      <c r="E16" s="14" t="s">
        <v>69</v>
      </c>
      <c r="F16" s="14">
        <v>138</v>
      </c>
      <c r="G16" s="14" t="s">
        <v>39</v>
      </c>
      <c r="H16" s="14">
        <v>1.05508</v>
      </c>
      <c r="I16" s="14">
        <v>1.03139</v>
      </c>
      <c r="J16" s="14">
        <v>1.05</v>
      </c>
      <c r="K16" s="14" t="s">
        <v>36</v>
      </c>
      <c r="L16" s="14" t="s">
        <v>45</v>
      </c>
      <c r="M16" s="14" t="s">
        <v>49</v>
      </c>
      <c r="N16" s="14" t="s">
        <v>50</v>
      </c>
      <c r="O16" s="14"/>
    </row>
    <row r="17" spans="1:15" x14ac:dyDescent="0.25">
      <c r="A17" s="14"/>
      <c r="B17" s="14" t="s">
        <v>65</v>
      </c>
      <c r="C17" s="19" t="s">
        <v>82</v>
      </c>
      <c r="D17" s="14">
        <v>242638</v>
      </c>
      <c r="E17" s="14" t="s">
        <v>44</v>
      </c>
      <c r="F17" s="14">
        <v>138</v>
      </c>
      <c r="G17" s="14" t="s">
        <v>39</v>
      </c>
      <c r="H17" s="14">
        <v>1.05057</v>
      </c>
      <c r="I17" s="14">
        <v>1.03505</v>
      </c>
      <c r="J17" s="14">
        <v>1.05</v>
      </c>
      <c r="K17" s="14" t="s">
        <v>36</v>
      </c>
      <c r="L17" s="14" t="s">
        <v>68</v>
      </c>
      <c r="M17" s="14" t="s">
        <v>49</v>
      </c>
      <c r="N17" s="14" t="s">
        <v>50</v>
      </c>
      <c r="O17" s="14"/>
    </row>
  </sheetData>
  <mergeCells count="1">
    <mergeCell ref="B4:O4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5"/>
  <sheetViews>
    <sheetView zoomScale="90" zoomScaleNormal="90" workbookViewId="0">
      <selection activeCell="J14" sqref="J14"/>
    </sheetView>
  </sheetViews>
  <sheetFormatPr defaultColWidth="9.140625" defaultRowHeight="15" x14ac:dyDescent="0.25"/>
  <cols>
    <col min="1" max="1" width="13.7109375" bestFit="1" customWidth="1"/>
    <col min="2" max="2" width="4.42578125" bestFit="1" customWidth="1"/>
    <col min="3" max="3" width="5.42578125" bestFit="1" customWidth="1"/>
    <col min="4" max="4" width="5.85546875" bestFit="1" customWidth="1"/>
    <col min="5" max="5" width="3.28515625" bestFit="1" customWidth="1"/>
    <col min="6" max="6" width="4.7109375" bestFit="1" customWidth="1"/>
    <col min="7" max="7" width="8" bestFit="1" customWidth="1"/>
    <col min="8" max="8" width="8.140625" bestFit="1" customWidth="1"/>
    <col min="9" max="9" width="8.42578125" bestFit="1" customWidth="1"/>
    <col min="10" max="10" width="8.85546875" bestFit="1" customWidth="1"/>
    <col min="11" max="11" width="10.5703125" bestFit="1" customWidth="1"/>
    <col min="12" max="12" width="17.140625" customWidth="1"/>
    <col min="13" max="13" width="21.140625" bestFit="1" customWidth="1"/>
    <col min="14" max="14" width="9.85546875" bestFit="1" customWidth="1"/>
  </cols>
  <sheetData>
    <row r="4" spans="1:14" ht="18.75" x14ac:dyDescent="0.25">
      <c r="A4" s="11" t="s">
        <v>35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s="4" customFormat="1" ht="30" x14ac:dyDescent="0.25">
      <c r="A5" s="13" t="s">
        <v>31</v>
      </c>
      <c r="B5" s="18" t="s">
        <v>20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23</v>
      </c>
      <c r="J5" s="7" t="s">
        <v>11</v>
      </c>
      <c r="K5" s="7" t="s">
        <v>12</v>
      </c>
      <c r="L5" s="20" t="s">
        <v>19</v>
      </c>
      <c r="M5" s="20" t="s">
        <v>22</v>
      </c>
      <c r="N5" s="21" t="s">
        <v>24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6"/>
  <sheetViews>
    <sheetView zoomScaleNormal="100" workbookViewId="0">
      <selection activeCell="I18" sqref="I18"/>
    </sheetView>
  </sheetViews>
  <sheetFormatPr defaultRowHeight="15" x14ac:dyDescent="0.25"/>
  <cols>
    <col min="1" max="1" width="18.28515625" bestFit="1" customWidth="1"/>
    <col min="2" max="2" width="9" bestFit="1" customWidth="1"/>
    <col min="3" max="3" width="28.710937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7.85546875" bestFit="1" customWidth="1"/>
    <col min="10" max="10" width="43.28515625" bestFit="1" customWidth="1"/>
    <col min="11" max="11" width="9.7109375" bestFit="1" customWidth="1"/>
  </cols>
  <sheetData>
    <row r="4" spans="1:11" ht="18.75" x14ac:dyDescent="0.25">
      <c r="A4" s="11" t="s">
        <v>32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0.75" customHeight="1" x14ac:dyDescent="0.25">
      <c r="A5" s="13" t="s">
        <v>31</v>
      </c>
      <c r="B5" s="18" t="s">
        <v>20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20" t="s">
        <v>19</v>
      </c>
      <c r="J5" s="20" t="s">
        <v>22</v>
      </c>
      <c r="K5" s="21" t="s">
        <v>24</v>
      </c>
    </row>
    <row r="6" spans="1:11" x14ac:dyDescent="0.25">
      <c r="A6" s="14" t="s">
        <v>66</v>
      </c>
      <c r="B6" s="14" t="s">
        <v>70</v>
      </c>
      <c r="C6" s="14" t="s">
        <v>46</v>
      </c>
      <c r="D6" s="14" t="s">
        <v>36</v>
      </c>
      <c r="E6" s="14" t="s">
        <v>37</v>
      </c>
      <c r="F6" s="14" t="s">
        <v>47</v>
      </c>
      <c r="G6" s="14" t="s">
        <v>48</v>
      </c>
      <c r="H6" s="22">
        <v>373.9</v>
      </c>
      <c r="I6" s="14" t="s">
        <v>49</v>
      </c>
      <c r="J6" s="14" t="s">
        <v>51</v>
      </c>
      <c r="K6" s="14"/>
    </row>
  </sheetData>
  <autoFilter ref="A5:J6" xr:uid="{00000000-0001-0000-0300-000000000000}"/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2026-07-20T19:54:54Z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2026-06-16T13:10:40Z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cf4daa71-36a5-4a69-a8bf-2856f8ccf67f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